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4.11 Uchwała\wersja poprawiona\Budżet\"/>
    </mc:Choice>
  </mc:AlternateContent>
  <xr:revisionPtr revIDLastSave="0" documentId="13_ncr:1_{7810A157-9C9C-4363-B88B-D9F49C54A79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H15" i="1" l="1"/>
  <c r="F26" i="1"/>
  <c r="H11" i="1"/>
  <c r="G11" i="1"/>
  <c r="G15" i="1"/>
  <c r="F11" i="1"/>
  <c r="F15" i="1"/>
  <c r="G26" i="1" l="1"/>
  <c r="H26" i="1"/>
</calcChain>
</file>

<file path=xl/sharedStrings.xml><?xml version="1.0" encoding="utf-8"?>
<sst xmlns="http://schemas.openxmlformats.org/spreadsheetml/2006/main" count="32" uniqueCount="29">
  <si>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</si>
  <si>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</si>
  <si>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</si>
  <si>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</si>
  <si>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</si>
  <si>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</si>
  <si>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</si>
  <si>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</si>
  <si>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</si>
  <si>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</si>
  <si>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</si>
  <si>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</si>
  <si>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</si>
  <si>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</si>
  <si>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</si>
  <si>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</si>
  <si>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</si>
  <si>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</si>
  <si>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</si>
  <si>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</si>
  <si>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 fizycznej i turystyki z przeznaczeniem  do powierzenia  realizacji zadania publicznego organizacjom pozarządowym  w trybie otwartego konkursu ofert</t>
  </si>
  <si>
    <t>Na realizację zadań publicznych  gminy Lidzbark Warmiński z zakresu edukacji oraz wspomagania rozwoju organizacji pozarządowych z przeznaczeniem  do powierzenia  realizacji zadania publicznego organizacjom pozarządowym  w trybie otwartego konkursu ofert</t>
  </si>
  <si>
    <t>Rady Gminy Lidzbark Warmiński</t>
  </si>
  <si>
    <t xml:space="preserve">Dotacja celowa dla Zespołu Opieki Zdrowotnej   w Lidzbarku Warmińskim </t>
  </si>
  <si>
    <t>Zestawienie planowanych kwot dotacji udzielonych z budżetu jst, realizowane przez podmioty  należące i nienależące do sektora finansów publicznych w 2019r.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</si>
  <si>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</si>
  <si>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Załącznik Nr 8</t>
  </si>
  <si>
    <t>do Uchwały Nr V/34/2019</t>
  </si>
  <si>
    <t>z dnia 11 kwietnia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</si>
</sst>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4" fontId="2" fillId="0" borderId="29" xfId="1" applyNumberFormat="1" applyFont="1" applyBorder="1" applyAlignment="1">
      <alignment horizontal="center" vertical="center" wrapText="1"/>
    </xf>
    <xf numFmtId="4" fontId="2" fillId="0" borderId="30" xfId="1" applyNumberFormat="1" applyFont="1" applyBorder="1" applyAlignment="1">
      <alignment horizontal="center" vertical="center" wrapText="1"/>
    </xf>
    <xf numFmtId="4" fontId="3" fillId="2" borderId="33" xfId="1" applyNumberFormat="1" applyFont="1" applyFill="1" applyBorder="1" applyAlignment="1">
      <alignment horizontal="center" vertical="center"/>
    </xf>
    <xf numFmtId="4" fontId="3" fillId="2" borderId="34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3" fillId="2" borderId="31" xfId="0" applyNumberFormat="1" applyFont="1" applyFill="1" applyBorder="1" applyAlignment="1">
      <alignment horizontal="center" vertical="center"/>
    </xf>
    <xf numFmtId="3" fontId="3" fillId="2" borderId="3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2"/>
  <sheetViews>
    <sheetView tabSelected="1" zoomScale="70" zoomScaleNormal="70" workbookViewId="0">
      <selection activeCell="G21" sqref="G21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66" t="s">
        <v>26</v>
      </c>
      <c r="B1" s="66"/>
      <c r="C1" s="66"/>
      <c r="D1" s="66"/>
      <c r="E1" s="66"/>
      <c r="F1" s="66"/>
      <c r="G1" s="66"/>
      <c r="H1" s="66"/>
    </row>
    <row r="2" spans="1:75" x14ac:dyDescent="0.25">
      <c r="A2" s="66" t="s">
        <v>27</v>
      </c>
      <c r="B2" s="66"/>
      <c r="C2" s="66"/>
      <c r="D2" s="66"/>
      <c r="E2" s="66"/>
      <c r="F2" s="66"/>
      <c r="G2" s="66"/>
      <c r="H2" s="66"/>
    </row>
    <row r="3" spans="1:75" x14ac:dyDescent="0.25">
      <c r="A3" s="66" t="s">
        <v>22</v>
      </c>
      <c r="B3" s="66"/>
      <c r="C3" s="66"/>
      <c r="D3" s="66"/>
      <c r="E3" s="66"/>
      <c r="F3" s="66"/>
      <c r="G3" s="66"/>
      <c r="H3" s="66"/>
    </row>
    <row r="4" spans="1:75" x14ac:dyDescent="0.25">
      <c r="A4" s="66" t="s">
        <v>28</v>
      </c>
      <c r="B4" s="66"/>
      <c r="C4" s="66"/>
      <c r="D4" s="66"/>
      <c r="E4" s="66"/>
      <c r="F4" s="66"/>
      <c r="G4" s="66"/>
      <c r="H4" s="66"/>
    </row>
    <row r="6" spans="1:75" ht="33" customHeight="1" thickBot="1" x14ac:dyDescent="0.3">
      <c r="A6" s="51" t="s">
        <v>24</v>
      </c>
      <c r="B6" s="51"/>
      <c r="C6" s="51"/>
      <c r="D6" s="51"/>
      <c r="E6" s="51"/>
      <c r="F6" s="51"/>
      <c r="G6" s="51"/>
      <c r="H6" s="51"/>
    </row>
    <row r="7" spans="1:75" ht="20.25" customHeight="1" x14ac:dyDescent="0.25">
      <c r="A7" s="52" t="s">
        <v>4</v>
      </c>
      <c r="B7" s="54" t="s">
        <v>0</v>
      </c>
      <c r="C7" s="54" t="s">
        <v>1</v>
      </c>
      <c r="D7" s="54" t="s">
        <v>2</v>
      </c>
      <c r="E7" s="56" t="s">
        <v>6</v>
      </c>
      <c r="F7" s="60" t="s">
        <v>5</v>
      </c>
      <c r="G7" s="61"/>
      <c r="H7" s="62"/>
      <c r="BT7" s="2"/>
      <c r="BU7" s="2"/>
      <c r="BV7" s="2"/>
      <c r="BW7" s="2"/>
    </row>
    <row r="8" spans="1:75" ht="18" customHeight="1" x14ac:dyDescent="0.25">
      <c r="A8" s="53"/>
      <c r="B8" s="55"/>
      <c r="C8" s="55"/>
      <c r="D8" s="55"/>
      <c r="E8" s="55"/>
      <c r="F8" s="63"/>
      <c r="G8" s="64"/>
      <c r="H8" s="65"/>
      <c r="BT8" s="2"/>
      <c r="BU8" s="2"/>
      <c r="BV8" s="2"/>
      <c r="BW8" s="2"/>
    </row>
    <row r="9" spans="1:75" ht="39.75" customHeight="1" x14ac:dyDescent="0.25">
      <c r="A9" s="53"/>
      <c r="B9" s="55"/>
      <c r="C9" s="55"/>
      <c r="D9" s="55"/>
      <c r="E9" s="55"/>
      <c r="F9" s="3" t="s">
        <v>14</v>
      </c>
      <c r="G9" s="3" t="s">
        <v>15</v>
      </c>
      <c r="H9" s="4" t="s">
        <v>16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7" t="s">
        <v>8</v>
      </c>
      <c r="B11" s="58"/>
      <c r="C11" s="58"/>
      <c r="D11" s="58"/>
      <c r="E11" s="59"/>
      <c r="F11" s="9">
        <f>SUM(F12:F14)</f>
        <v>0</v>
      </c>
      <c r="G11" s="9">
        <f>SUM(G12:G14)</f>
        <v>1002000</v>
      </c>
      <c r="H11" s="9">
        <f>SUM(H12:H14)</f>
        <v>0</v>
      </c>
      <c r="I11" s="10"/>
      <c r="BT11" s="2"/>
      <c r="BU11" s="2"/>
      <c r="BV11" s="2"/>
      <c r="BW11" s="2"/>
    </row>
    <row r="12" spans="1:75" ht="30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23</v>
      </c>
      <c r="F12" s="14"/>
      <c r="G12" s="14">
        <v>34000</v>
      </c>
      <c r="H12" s="15"/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18</v>
      </c>
      <c r="F13" s="19"/>
      <c r="G13" s="19">
        <v>798000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17</v>
      </c>
      <c r="F14" s="24"/>
      <c r="G14" s="24">
        <v>170000</v>
      </c>
      <c r="H14" s="25"/>
      <c r="BT14" s="2"/>
      <c r="BU14" s="2"/>
      <c r="BV14" s="2"/>
      <c r="BW14" s="2"/>
    </row>
    <row r="15" spans="1:75" ht="22.5" customHeight="1" thickBot="1" x14ac:dyDescent="0.3">
      <c r="A15" s="57" t="s">
        <v>9</v>
      </c>
      <c r="B15" s="58"/>
      <c r="C15" s="58"/>
      <c r="D15" s="58"/>
      <c r="E15" s="59"/>
      <c r="F15" s="9">
        <f>SUM(F16:F23)</f>
        <v>0</v>
      </c>
      <c r="G15" s="9">
        <f>SUM(G16:G23)</f>
        <v>669274</v>
      </c>
      <c r="H15" s="9">
        <f>SUM(H16:H25)</f>
        <v>193500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11</v>
      </c>
      <c r="C16" s="28" t="s">
        <v>12</v>
      </c>
      <c r="D16" s="12">
        <v>6230</v>
      </c>
      <c r="E16" s="29" t="s">
        <v>13</v>
      </c>
      <c r="F16" s="14"/>
      <c r="G16" s="14"/>
      <c r="H16" s="15">
        <v>70000</v>
      </c>
      <c r="BT16" s="2"/>
      <c r="BU16" s="2"/>
      <c r="BV16" s="2"/>
      <c r="BW16" s="2"/>
    </row>
    <row r="17" spans="1:75" ht="30" x14ac:dyDescent="0.25">
      <c r="A17" s="35">
        <v>2</v>
      </c>
      <c r="B17" s="17">
        <v>801</v>
      </c>
      <c r="C17" s="17">
        <v>80101</v>
      </c>
      <c r="D17" s="17">
        <v>2590</v>
      </c>
      <c r="E17" s="32" t="s">
        <v>10</v>
      </c>
      <c r="F17" s="19"/>
      <c r="G17" s="19">
        <v>525023</v>
      </c>
      <c r="H17" s="20"/>
      <c r="BT17" s="2"/>
      <c r="BU17" s="2"/>
      <c r="BV17" s="2"/>
      <c r="BW17" s="2"/>
    </row>
    <row r="18" spans="1:75" ht="30" x14ac:dyDescent="0.25">
      <c r="A18" s="35">
        <v>3</v>
      </c>
      <c r="B18" s="17">
        <v>801</v>
      </c>
      <c r="C18" s="17">
        <v>80103</v>
      </c>
      <c r="D18" s="17">
        <v>2590</v>
      </c>
      <c r="E18" s="32" t="s">
        <v>10</v>
      </c>
      <c r="F18" s="19"/>
      <c r="G18" s="19">
        <v>121281</v>
      </c>
      <c r="H18" s="20"/>
      <c r="BT18" s="2"/>
      <c r="BU18" s="2"/>
      <c r="BV18" s="2"/>
      <c r="BW18" s="2"/>
    </row>
    <row r="19" spans="1:75" ht="30" x14ac:dyDescent="0.25">
      <c r="A19" s="35">
        <v>4</v>
      </c>
      <c r="B19" s="17">
        <v>801</v>
      </c>
      <c r="C19" s="17">
        <v>80149</v>
      </c>
      <c r="D19" s="17">
        <v>2590</v>
      </c>
      <c r="E19" s="32" t="s">
        <v>10</v>
      </c>
      <c r="F19" s="19"/>
      <c r="G19" s="19">
        <v>17811</v>
      </c>
      <c r="H19" s="20"/>
      <c r="BT19" s="2"/>
      <c r="BU19" s="2"/>
      <c r="BV19" s="2"/>
      <c r="BW19" s="2"/>
    </row>
    <row r="20" spans="1:75" ht="30" x14ac:dyDescent="0.25">
      <c r="A20" s="35">
        <v>5</v>
      </c>
      <c r="B20" s="17">
        <v>854</v>
      </c>
      <c r="C20" s="17">
        <v>85404</v>
      </c>
      <c r="D20" s="17">
        <v>2590</v>
      </c>
      <c r="E20" s="32" t="s">
        <v>10</v>
      </c>
      <c r="F20" s="19"/>
      <c r="G20" s="19">
        <v>5159</v>
      </c>
      <c r="H20" s="20"/>
      <c r="BT20" s="2"/>
      <c r="BU20" s="2"/>
      <c r="BV20" s="2"/>
      <c r="BW20" s="2"/>
    </row>
    <row r="21" spans="1:75" ht="75" customHeight="1" x14ac:dyDescent="0.25">
      <c r="A21" s="35">
        <v>6</v>
      </c>
      <c r="B21" s="17">
        <v>852</v>
      </c>
      <c r="C21" s="17">
        <v>85295</v>
      </c>
      <c r="D21" s="17">
        <v>2360</v>
      </c>
      <c r="E21" s="32" t="s">
        <v>19</v>
      </c>
      <c r="F21" s="19"/>
      <c r="G21" s="19"/>
      <c r="H21" s="20">
        <v>8000</v>
      </c>
      <c r="BT21" s="2"/>
      <c r="BU21" s="2"/>
      <c r="BV21" s="2"/>
      <c r="BW21" s="2"/>
    </row>
    <row r="22" spans="1:75" ht="75" x14ac:dyDescent="0.25">
      <c r="A22" s="35">
        <v>7</v>
      </c>
      <c r="B22" s="17">
        <v>921</v>
      </c>
      <c r="C22" s="17">
        <v>92105</v>
      </c>
      <c r="D22" s="17">
        <v>2360</v>
      </c>
      <c r="E22" s="32" t="s">
        <v>25</v>
      </c>
      <c r="F22" s="36"/>
      <c r="G22" s="37"/>
      <c r="H22" s="38">
        <v>3500</v>
      </c>
      <c r="BT22" s="2"/>
      <c r="BU22" s="2"/>
      <c r="BV22" s="2"/>
      <c r="BW22" s="2"/>
    </row>
    <row r="23" spans="1:75" ht="30" x14ac:dyDescent="0.25">
      <c r="A23" s="35">
        <v>8</v>
      </c>
      <c r="B23" s="17">
        <v>921</v>
      </c>
      <c r="C23" s="31">
        <v>92120</v>
      </c>
      <c r="D23" s="31">
        <v>6570</v>
      </c>
      <c r="E23" s="39" t="s">
        <v>7</v>
      </c>
      <c r="F23" s="33"/>
      <c r="G23" s="19"/>
      <c r="H23" s="20">
        <v>40000</v>
      </c>
      <c r="BT23" s="2"/>
      <c r="BU23" s="2"/>
      <c r="BV23" s="2"/>
      <c r="BW23" s="2"/>
    </row>
    <row r="24" spans="1:75" ht="75" x14ac:dyDescent="0.25">
      <c r="A24" s="35">
        <v>9</v>
      </c>
      <c r="B24" s="30">
        <v>900</v>
      </c>
      <c r="C24" s="31">
        <v>90095</v>
      </c>
      <c r="D24" s="31">
        <v>2360</v>
      </c>
      <c r="E24" s="32" t="s">
        <v>21</v>
      </c>
      <c r="F24" s="33"/>
      <c r="G24" s="33"/>
      <c r="H24" s="34">
        <v>60000</v>
      </c>
      <c r="BT24" s="2"/>
      <c r="BU24" s="2"/>
      <c r="BV24" s="2"/>
      <c r="BW24" s="2"/>
    </row>
    <row r="25" spans="1:75" ht="69" customHeight="1" thickBot="1" x14ac:dyDescent="0.3">
      <c r="A25" s="35">
        <v>10</v>
      </c>
      <c r="B25" s="40">
        <v>926</v>
      </c>
      <c r="C25" s="40">
        <v>92695</v>
      </c>
      <c r="D25" s="40">
        <v>2360</v>
      </c>
      <c r="E25" s="32" t="s">
        <v>20</v>
      </c>
      <c r="F25" s="41"/>
      <c r="G25" s="41"/>
      <c r="H25" s="42">
        <v>12000</v>
      </c>
      <c r="BT25" s="2"/>
      <c r="BU25" s="2"/>
      <c r="BV25" s="2"/>
      <c r="BW25" s="2"/>
    </row>
    <row r="26" spans="1:75" s="46" customFormat="1" ht="24.75" customHeight="1" thickBot="1" x14ac:dyDescent="0.25">
      <c r="A26" s="49" t="s">
        <v>3</v>
      </c>
      <c r="B26" s="50"/>
      <c r="C26" s="50"/>
      <c r="D26" s="50"/>
      <c r="E26" s="50"/>
      <c r="F26" s="43">
        <f>SUM(F16:F23)</f>
        <v>0</v>
      </c>
      <c r="G26" s="43">
        <f>SUM(G11+G15)</f>
        <v>1671274</v>
      </c>
      <c r="H26" s="44">
        <f>SUM(H11+H15)</f>
        <v>193500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</row>
    <row r="29" spans="1:75" x14ac:dyDescent="0.25">
      <c r="A29" s="47"/>
      <c r="B29" s="47"/>
    </row>
    <row r="30" spans="1:75" x14ac:dyDescent="0.25">
      <c r="G30" s="48"/>
    </row>
    <row r="32" spans="1:75" x14ac:dyDescent="0.25">
      <c r="G32" s="48"/>
    </row>
  </sheetData>
  <mergeCells count="14">
    <mergeCell ref="A1:H1"/>
    <mergeCell ref="A2:H2"/>
    <mergeCell ref="A4:H4"/>
    <mergeCell ref="B7:B9"/>
    <mergeCell ref="A3:H3"/>
    <mergeCell ref="A26:E26"/>
    <mergeCell ref="A6:H6"/>
    <mergeCell ref="A7:A9"/>
    <mergeCell ref="C7:C9"/>
    <mergeCell ref="D7:D9"/>
    <mergeCell ref="E7:E9"/>
    <mergeCell ref="A15:E15"/>
    <mergeCell ref="A11:E11"/>
    <mergeCell ref="F7:H8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2019-04-01T06:37:19Z</cp:lastPrinted>
  <dcterms:created xsi:type="dcterms:W3CDTF">2010-11-10T07:25:56Z</dcterms:created>
  <dcterms:modified xsi:type="dcterms:W3CDTF">2019-04-15T06:59:00Z</dcterms:modified>
</cp:coreProperties>
</file>